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6147399\Desktop\MM\KARANPURA FGD CW TREATMENT PLANT\"/>
    </mc:Choice>
  </mc:AlternateContent>
  <bookViews>
    <workbookView xWindow="0" yWindow="0" windowWidth="19200" windowHeight="11490"/>
  </bookViews>
  <sheets>
    <sheet name="Main Price Format" sheetId="1" r:id="rId1"/>
  </sheets>
  <calcPr calcId="162913"/>
</workbook>
</file>

<file path=xl/calcChain.xml><?xml version="1.0" encoding="utf-8"?>
<calcChain xmlns="http://schemas.openxmlformats.org/spreadsheetml/2006/main">
  <c r="H9" i="1" l="1"/>
  <c r="J9" i="1" l="1"/>
  <c r="M9" i="1" l="1"/>
  <c r="N9" i="1" s="1"/>
  <c r="J10" i="1"/>
  <c r="M10" i="1" s="1"/>
  <c r="N10" i="1" s="1"/>
  <c r="N7" i="1" l="1"/>
</calcChain>
</file>

<file path=xl/sharedStrings.xml><?xml version="1.0" encoding="utf-8"?>
<sst xmlns="http://schemas.openxmlformats.org/spreadsheetml/2006/main" count="34" uniqueCount="32">
  <si>
    <t xml:space="preserve">NAME OF PROJECT:
</t>
  </si>
  <si>
    <t>NAME OF PACKAGE:</t>
  </si>
  <si>
    <t>TECHNICAL SPECIFICATION:</t>
  </si>
  <si>
    <t>S. No.</t>
  </si>
  <si>
    <t>DESCRIPTION</t>
  </si>
  <si>
    <t>UNIT</t>
  </si>
  <si>
    <t>QTY</t>
  </si>
  <si>
    <t>Set</t>
  </si>
  <si>
    <t>MAJOR BREAK-UP OF PRICES GIVEN IN 1.0 ABOVE.</t>
  </si>
  <si>
    <t>Supply</t>
  </si>
  <si>
    <t>Service</t>
  </si>
  <si>
    <t xml:space="preserve">Taxes </t>
  </si>
  <si>
    <t>Freight in %</t>
  </si>
  <si>
    <t>Total Freight</t>
  </si>
  <si>
    <t>Unit Price
(INR)</t>
  </si>
  <si>
    <t>Total Price
(INR)</t>
  </si>
  <si>
    <t>GST type</t>
  </si>
  <si>
    <t>GST rate in %</t>
  </si>
  <si>
    <t>GST amount in Rs.</t>
  </si>
  <si>
    <t>Total Price  Including Freight &amp; GST (INR)</t>
  </si>
  <si>
    <t>NA</t>
  </si>
  <si>
    <t>Main Price Schedule</t>
  </si>
  <si>
    <t>Scope</t>
  </si>
  <si>
    <t>Fill yellow cells only</t>
  </si>
  <si>
    <t>Vendor Name</t>
  </si>
  <si>
    <t>3 X 660 MW NTPC NORTH KARANPURA STPP- FGD SYSTEM PACKAGE</t>
  </si>
  <si>
    <t>Total lump sum firm price inclusive of all prevailing taxes, duties and other levies for SUPPLY PART including startup &amp; commissioning spares, SERVICES, proper packing, shipment and delivery at site, unloading, handling, transportation &amp; storage at site, in site transportation, assembly,commissioning,complete Operation and Maintenance for One(1) year including O&amp;M spares (as applicable) of ACW treatment programme and carrying out Demonstration tests at site (As applicable) and handing over to end customer in flawless condition for project and package specified above complete with all accessories for the total scope defined as per BHEL NIT &amp; tender technical specification No PE-TS-441-156-A001, amendment &amp; agreements till placement of order.</t>
  </si>
  <si>
    <t>Total lump sum firm price inclusive of all prevailing taxes, duties and other levies for SUPPLY PART for AUXILIARY COOLING WATER (ACW) Treatment system/equipment along with Chemicals for One (1) Year, forwarding, proper packing, shipment and delivery at site complete with all accessories and SERVICES PART for AUXILIARY COOLING WATER (ACW) comprising of unloading, handling, transportation &amp; storage at site,commissioning, in site transportation,and carrying out Demonstration tests at site &amp; handing over to end customer in flawless condition for project and package for the total scope defined as per BHEL NIT &amp; tender technical specification No PE-TS-441-156-A001, amendment &amp; agreements till placement of order.</t>
  </si>
  <si>
    <t>Total lump sum firm price inclusive of all prevailing taxes, duties and other levies for complete Operation and Maintenance of ACW treatment system for the total scope defined as per BHEL NIT &amp; tender technical specification No PE-TS-441-156-A001,amendment &amp; agreements till placement of order for One (1) year.</t>
  </si>
  <si>
    <t>CW TREATMENT PLANT</t>
  </si>
  <si>
    <t>PE-TS-441-156-A001</t>
  </si>
  <si>
    <t>Total Ex-Works
(INR)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</si>
</sst>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_ [$₹-4009]\ * #,##0.00_ ;_ [$₹-4009]\ * \-#,##0.00_ ;_ [$₹-4009]\ * &quot;-&quot;??_ ;_ @_ "/>
  </numFmts>
  <fonts count="7" x14ac:knownFonts="1">
    <font>
      <sz val="11"/>
      <color theme="1"/>
      <name val="Calibri"/>
      <family val="2"/>
      <scheme val="minor"/>
    </font>
    <font>
      <sz val="11"/>
      <name val="Arial"/>
      <family val="2"/>
    </font>
    <font>
      <sz val="11"/>
      <color theme="1"/>
      <name val="Calibri"/>
      <family val="2"/>
      <scheme val="minor"/>
    </font>
    <font>
      <b/>
      <sz val="11"/>
      <color theme="1"/>
      <name val="Arial"/>
      <family val="2"/>
    </font>
    <font>
      <sz val="11"/>
      <color theme="1"/>
      <name val="Arial"/>
      <family val="2"/>
    </font>
    <font>
      <b/>
      <sz val="11"/>
      <color rgb="FFFF0000"/>
      <name val="Arial"/>
      <family val="2"/>
    </font>
    <font>
      <b/>
      <sz val="1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9" fontId="2" fillId="0" borderId="0" applyFont="0" applyFill="0" applyBorder="0" applyAlignment="0" applyProtection="0"/>
  </cellStyleXfs>
  <cellXfs count="30">
    <xf numFmtId="0" fontId="0" fillId="0" borderId="0" xfId="0"/>
    <xf numFmtId="0" fontId="4" fillId="0" borderId="1" xfId="0" applyFont="1" applyFill="1" applyBorder="1" applyAlignment="1" applyProtection="1">
      <alignment horizontal="center" vertical="center"/>
    </xf>
    <xf numFmtId="165" fontId="4" fillId="0" borderId="1" xfId="0" applyNumberFormat="1" applyFont="1" applyBorder="1" applyAlignment="1" applyProtection="1">
      <alignment vertical="center"/>
    </xf>
    <xf numFmtId="2" fontId="4" fillId="3" borderId="1" xfId="1" applyNumberFormat="1" applyFont="1" applyFill="1" applyBorder="1" applyAlignment="1" applyProtection="1">
      <alignment horizontal="center" vertical="center"/>
      <protection locked="0"/>
    </xf>
    <xf numFmtId="165" fontId="4" fillId="3" borderId="1" xfId="0" applyNumberFormat="1" applyFont="1" applyFill="1" applyBorder="1" applyAlignment="1" applyProtection="1">
      <alignment horizontal="center" vertical="center"/>
      <protection locked="0"/>
    </xf>
    <xf numFmtId="9" fontId="4" fillId="3" borderId="1" xfId="1" applyFont="1" applyFill="1" applyBorder="1" applyAlignment="1" applyProtection="1">
      <alignment horizontal="center" vertical="center"/>
      <protection locked="0"/>
    </xf>
    <xf numFmtId="165" fontId="4" fillId="3" borderId="1" xfId="0" applyNumberFormat="1" applyFont="1" applyFill="1" applyBorder="1" applyAlignment="1" applyProtection="1">
      <alignment vertical="center"/>
      <protection locked="0"/>
    </xf>
    <xf numFmtId="0" fontId="4" fillId="0" borderId="1" xfId="0" applyFont="1" applyBorder="1" applyAlignment="1" applyProtection="1">
      <alignment vertical="center"/>
    </xf>
    <xf numFmtId="0" fontId="4" fillId="0" borderId="1" xfId="0" applyFont="1" applyBorder="1" applyAlignment="1" applyProtection="1">
      <alignment horizontal="center" vertical="center"/>
    </xf>
    <xf numFmtId="0" fontId="1" fillId="0" borderId="1" xfId="0" applyFont="1" applyBorder="1" applyAlignment="1" applyProtection="1">
      <alignment horizontal="center" vertical="center"/>
    </xf>
    <xf numFmtId="165" fontId="3" fillId="2" borderId="1" xfId="0" applyNumberFormat="1" applyFont="1" applyFill="1" applyBorder="1" applyAlignment="1" applyProtection="1">
      <alignment horizontal="center" vertical="center"/>
    </xf>
    <xf numFmtId="0" fontId="4" fillId="2" borderId="1" xfId="0" applyFont="1" applyFill="1" applyBorder="1" applyAlignment="1" applyProtection="1">
      <alignment horizontal="center"/>
    </xf>
    <xf numFmtId="2" fontId="3" fillId="0" borderId="1" xfId="0" applyNumberFormat="1" applyFont="1" applyFill="1" applyBorder="1" applyAlignment="1" applyProtection="1">
      <alignment horizontal="left" vertical="center" wrapText="1"/>
    </xf>
    <xf numFmtId="0" fontId="3" fillId="0" borderId="1" xfId="0" applyFont="1" applyFill="1" applyBorder="1" applyAlignment="1" applyProtection="1">
      <alignment horizontal="left" vertical="top" wrapText="1"/>
    </xf>
    <xf numFmtId="0" fontId="3" fillId="0" borderId="1" xfId="0" applyFont="1" applyFill="1" applyBorder="1" applyAlignment="1" applyProtection="1">
      <alignment horizontal="left" vertical="center" wrapText="1"/>
    </xf>
    <xf numFmtId="0" fontId="3" fillId="0" borderId="1" xfId="0" applyFont="1" applyFill="1" applyBorder="1" applyAlignment="1" applyProtection="1">
      <alignment horizontal="left" vertical="top"/>
    </xf>
    <xf numFmtId="0" fontId="4" fillId="0" borderId="0" xfId="0" applyFont="1" applyFill="1" applyProtection="1"/>
    <xf numFmtId="0" fontId="6"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4" fillId="0" borderId="0" xfId="0" applyFont="1" applyFill="1" applyAlignment="1" applyProtection="1">
      <alignment horizontal="center"/>
    </xf>
    <xf numFmtId="0" fontId="4" fillId="0" borderId="0" xfId="0" applyFont="1" applyFill="1" applyAlignment="1" applyProtection="1">
      <alignment horizontal="left"/>
    </xf>
    <xf numFmtId="0" fontId="3" fillId="0" borderId="1" xfId="0" applyFont="1" applyFill="1" applyBorder="1" applyAlignment="1" applyProtection="1">
      <alignment horizontal="center" vertical="center"/>
    </xf>
    <xf numFmtId="0" fontId="5" fillId="0" borderId="1" xfId="0" applyFont="1" applyFill="1" applyBorder="1" applyAlignment="1" applyProtection="1">
      <alignment horizontal="center" vertical="center"/>
    </xf>
    <xf numFmtId="0" fontId="3" fillId="3"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top" wrapText="1"/>
    </xf>
    <xf numFmtId="0" fontId="6" fillId="0" borderId="1" xfId="0" applyFont="1" applyFill="1" applyBorder="1" applyAlignment="1" applyProtection="1">
      <alignment horizontal="left" vertical="center" wrapText="1"/>
    </xf>
    <xf numFmtId="164" fontId="3" fillId="0" borderId="1" xfId="0" applyNumberFormat="1" applyFont="1" applyFill="1" applyBorder="1" applyAlignment="1" applyProtection="1">
      <alignment horizontal="center" vertical="center" wrapText="1"/>
    </xf>
    <xf numFmtId="2" fontId="1" fillId="0" borderId="1" xfId="0" applyNumberFormat="1" applyFont="1" applyFill="1" applyBorder="1" applyAlignment="1" applyProtection="1">
      <alignment horizontal="justify" vertical="top" wrapText="1"/>
      <protection hidden="1"/>
    </xf>
  </cellXfs>
  <cellStyles count="2">
    <cellStyle name="Normal" xfId="0" builtinId="0"/>
    <cellStyle name="Percent" xfId="1" builtinId="5"/>
  </cellStyles>
  <dxfs count="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tabSelected="1" zoomScaleNormal="100" workbookViewId="0">
      <selection activeCell="P6" sqref="P6"/>
    </sheetView>
  </sheetViews>
  <sheetFormatPr defaultRowHeight="14.25" x14ac:dyDescent="0.2"/>
  <cols>
    <col min="1" max="1" width="7.7109375" style="22" bestFit="1" customWidth="1"/>
    <col min="2" max="2" width="26.28515625" style="16" customWidth="1"/>
    <col min="3" max="3" width="40.5703125" style="16" customWidth="1"/>
    <col min="4" max="4" width="6.7109375" style="21" bestFit="1" customWidth="1"/>
    <col min="5" max="5" width="6" style="21" bestFit="1" customWidth="1"/>
    <col min="6" max="6" width="17.7109375" style="16" bestFit="1" customWidth="1"/>
    <col min="7" max="7" width="12" style="16" customWidth="1"/>
    <col min="8" max="8" width="13.7109375" style="16" customWidth="1"/>
    <col min="9" max="9" width="14.85546875" style="16" customWidth="1"/>
    <col min="10" max="10" width="12" style="16" bestFit="1" customWidth="1"/>
    <col min="11" max="11" width="15" style="16" customWidth="1"/>
    <col min="12" max="13" width="14.42578125" style="16" customWidth="1"/>
    <col min="14" max="14" width="20.28515625" style="16" customWidth="1"/>
    <col min="15" max="15" width="9.140625" style="16"/>
    <col min="16" max="16" width="16.42578125" style="16" customWidth="1"/>
    <col min="17" max="16384" width="9.140625" style="16"/>
  </cols>
  <sheetData>
    <row r="1" spans="1:14" ht="15" x14ac:dyDescent="0.2">
      <c r="A1" s="23" t="s">
        <v>21</v>
      </c>
      <c r="B1" s="23"/>
      <c r="C1" s="23"/>
      <c r="D1" s="23"/>
      <c r="E1" s="23"/>
      <c r="F1" s="23"/>
      <c r="G1" s="23"/>
      <c r="H1" s="23"/>
      <c r="I1" s="23"/>
      <c r="J1" s="23"/>
      <c r="K1" s="23"/>
      <c r="L1" s="23"/>
      <c r="M1" s="23"/>
      <c r="N1" s="23"/>
    </row>
    <row r="2" spans="1:14" ht="32.25" customHeight="1" x14ac:dyDescent="0.2">
      <c r="A2" s="13" t="s">
        <v>0</v>
      </c>
      <c r="B2" s="13"/>
      <c r="C2" s="14" t="s">
        <v>25</v>
      </c>
      <c r="D2" s="14"/>
      <c r="E2" s="14"/>
      <c r="F2" s="24" t="s">
        <v>23</v>
      </c>
      <c r="G2" s="24"/>
      <c r="H2" s="24"/>
      <c r="I2" s="24"/>
      <c r="J2" s="24"/>
      <c r="K2" s="24"/>
      <c r="L2" s="24"/>
      <c r="M2" s="24"/>
      <c r="N2" s="24"/>
    </row>
    <row r="3" spans="1:14" ht="15" x14ac:dyDescent="0.2">
      <c r="A3" s="13" t="s">
        <v>1</v>
      </c>
      <c r="B3" s="13"/>
      <c r="C3" s="13" t="s">
        <v>29</v>
      </c>
      <c r="D3" s="13"/>
      <c r="E3" s="13"/>
      <c r="F3" s="17" t="s">
        <v>24</v>
      </c>
      <c r="G3" s="17"/>
      <c r="H3" s="17"/>
      <c r="I3" s="25"/>
      <c r="J3" s="25"/>
      <c r="K3" s="25"/>
      <c r="L3" s="25"/>
      <c r="M3" s="25"/>
      <c r="N3" s="25"/>
    </row>
    <row r="4" spans="1:14" ht="15" x14ac:dyDescent="0.2">
      <c r="A4" s="13" t="s">
        <v>2</v>
      </c>
      <c r="B4" s="13"/>
      <c r="C4" s="15" t="s">
        <v>30</v>
      </c>
      <c r="D4" s="15"/>
      <c r="E4" s="15"/>
      <c r="F4" s="17"/>
      <c r="G4" s="17"/>
      <c r="H4" s="17"/>
      <c r="I4" s="25"/>
      <c r="J4" s="25"/>
      <c r="K4" s="25"/>
      <c r="L4" s="25"/>
      <c r="M4" s="25"/>
      <c r="N4" s="25"/>
    </row>
    <row r="5" spans="1:14" ht="15" x14ac:dyDescent="0.2">
      <c r="A5" s="26" t="s">
        <v>22</v>
      </c>
      <c r="B5" s="26"/>
      <c r="C5" s="26"/>
      <c r="D5" s="26"/>
      <c r="E5" s="26"/>
      <c r="F5" s="17" t="s">
        <v>9</v>
      </c>
      <c r="G5" s="17"/>
      <c r="H5" s="17"/>
      <c r="I5" s="17" t="s">
        <v>10</v>
      </c>
      <c r="J5" s="17"/>
      <c r="K5" s="17" t="s">
        <v>11</v>
      </c>
      <c r="L5" s="17"/>
      <c r="M5" s="17"/>
      <c r="N5" s="27"/>
    </row>
    <row r="6" spans="1:14" s="21" customFormat="1" ht="67.5" customHeight="1" x14ac:dyDescent="0.2">
      <c r="A6" s="19" t="s">
        <v>3</v>
      </c>
      <c r="B6" s="18" t="s">
        <v>4</v>
      </c>
      <c r="C6" s="18"/>
      <c r="D6" s="19" t="s">
        <v>5</v>
      </c>
      <c r="E6" s="19" t="s">
        <v>6</v>
      </c>
      <c r="F6" s="20" t="s">
        <v>31</v>
      </c>
      <c r="G6" s="20" t="s">
        <v>12</v>
      </c>
      <c r="H6" s="20" t="s">
        <v>13</v>
      </c>
      <c r="I6" s="20" t="s">
        <v>14</v>
      </c>
      <c r="J6" s="20" t="s">
        <v>15</v>
      </c>
      <c r="K6" s="20" t="s">
        <v>16</v>
      </c>
      <c r="L6" s="20" t="s">
        <v>17</v>
      </c>
      <c r="M6" s="20" t="s">
        <v>18</v>
      </c>
      <c r="N6" s="20" t="s">
        <v>19</v>
      </c>
    </row>
    <row r="7" spans="1:14" ht="212.25" customHeight="1" x14ac:dyDescent="0.2">
      <c r="A7" s="28">
        <v>1</v>
      </c>
      <c r="B7" s="29" t="s">
        <v>26</v>
      </c>
      <c r="C7" s="29"/>
      <c r="D7" s="1" t="s">
        <v>7</v>
      </c>
      <c r="E7" s="1">
        <v>1</v>
      </c>
      <c r="F7" s="11"/>
      <c r="G7" s="11"/>
      <c r="H7" s="11"/>
      <c r="I7" s="11"/>
      <c r="J7" s="11"/>
      <c r="K7" s="11"/>
      <c r="L7" s="11"/>
      <c r="M7" s="11"/>
      <c r="N7" s="2">
        <f>SUM(N9:N10)</f>
        <v>0</v>
      </c>
    </row>
    <row r="8" spans="1:14" ht="20.25" customHeight="1" x14ac:dyDescent="0.2">
      <c r="A8" s="28">
        <v>2</v>
      </c>
      <c r="B8" s="12" t="s">
        <v>8</v>
      </c>
      <c r="C8" s="12"/>
      <c r="D8" s="1"/>
      <c r="E8" s="1"/>
      <c r="F8" s="7"/>
      <c r="G8" s="7"/>
      <c r="H8" s="7"/>
      <c r="I8" s="7"/>
      <c r="J8" s="7"/>
      <c r="K8" s="7"/>
      <c r="L8" s="8"/>
      <c r="M8" s="7"/>
      <c r="N8" s="7"/>
    </row>
    <row r="9" spans="1:14" ht="183" customHeight="1" x14ac:dyDescent="0.2">
      <c r="A9" s="19">
        <v>2.1</v>
      </c>
      <c r="B9" s="29" t="s">
        <v>27</v>
      </c>
      <c r="C9" s="29"/>
      <c r="D9" s="9" t="s">
        <v>7</v>
      </c>
      <c r="E9" s="1">
        <v>1</v>
      </c>
      <c r="F9" s="3"/>
      <c r="G9" s="5"/>
      <c r="H9" s="2">
        <f>F9*G9</f>
        <v>0</v>
      </c>
      <c r="I9" s="6"/>
      <c r="J9" s="2">
        <f>I9</f>
        <v>0</v>
      </c>
      <c r="K9" s="4"/>
      <c r="L9" s="5"/>
      <c r="M9" s="2">
        <f>(F9+H9+J9)*L9</f>
        <v>0</v>
      </c>
      <c r="N9" s="2">
        <f>+F9+H9+M9+J9</f>
        <v>0</v>
      </c>
    </row>
    <row r="10" spans="1:14" ht="82.5" customHeight="1" x14ac:dyDescent="0.2">
      <c r="A10" s="19">
        <v>2.2000000000000002</v>
      </c>
      <c r="B10" s="29" t="s">
        <v>28</v>
      </c>
      <c r="C10" s="29"/>
      <c r="D10" s="9" t="s">
        <v>7</v>
      </c>
      <c r="E10" s="1">
        <v>1</v>
      </c>
      <c r="F10" s="10" t="s">
        <v>20</v>
      </c>
      <c r="G10" s="10"/>
      <c r="H10" s="10"/>
      <c r="I10" s="6"/>
      <c r="J10" s="2">
        <f>+I10*E10</f>
        <v>0</v>
      </c>
      <c r="K10" s="4"/>
      <c r="L10" s="5"/>
      <c r="M10" s="2">
        <f>(J10*L10)</f>
        <v>0</v>
      </c>
      <c r="N10" s="2">
        <f>+M10+J10</f>
        <v>0</v>
      </c>
    </row>
    <row r="35" ht="15" customHeight="1" x14ac:dyDescent="0.2"/>
    <row r="38" ht="15" customHeight="1" x14ac:dyDescent="0.2"/>
    <row r="39" ht="15" customHeight="1" x14ac:dyDescent="0.2"/>
    <row r="40" ht="15" customHeight="1" x14ac:dyDescent="0.2"/>
    <row r="41" ht="15" customHeight="1" x14ac:dyDescent="0.2"/>
    <row r="42" ht="15" customHeight="1" x14ac:dyDescent="0.2"/>
    <row r="43" ht="15" customHeight="1" x14ac:dyDescent="0.2"/>
    <row r="44" ht="15" customHeight="1" x14ac:dyDescent="0.2"/>
    <row r="45" ht="15" customHeight="1" x14ac:dyDescent="0.2"/>
  </sheetData>
  <sheetProtection formatColumns="0"/>
  <mergeCells count="21">
    <mergeCell ref="A2:B2"/>
    <mergeCell ref="C2:E2"/>
    <mergeCell ref="K5:M5"/>
    <mergeCell ref="A5:E5"/>
    <mergeCell ref="I3:N4"/>
    <mergeCell ref="B10:C10"/>
    <mergeCell ref="A1:N1"/>
    <mergeCell ref="F10:H10"/>
    <mergeCell ref="F2:N2"/>
    <mergeCell ref="C4:E4"/>
    <mergeCell ref="B6:C6"/>
    <mergeCell ref="B7:C7"/>
    <mergeCell ref="F5:H5"/>
    <mergeCell ref="I5:J5"/>
    <mergeCell ref="F7:M7"/>
    <mergeCell ref="F3:H4"/>
    <mergeCell ref="B8:C8"/>
    <mergeCell ref="B9:C9"/>
    <mergeCell ref="A3:B3"/>
    <mergeCell ref="C3:E3"/>
    <mergeCell ref="A4:B4"/>
  </mergeCells>
  <conditionalFormatting sqref="G9 K9:L9">
    <cfRule type="containsBlanks" dxfId="5" priority="9">
      <formula>LEN(TRIM(G9))=0</formula>
    </cfRule>
  </conditionalFormatting>
  <conditionalFormatting sqref="F9">
    <cfRule type="containsBlanks" dxfId="4" priority="8">
      <formula>LEN(TRIM(F9))=0</formula>
    </cfRule>
  </conditionalFormatting>
  <conditionalFormatting sqref="K10:L10">
    <cfRule type="containsBlanks" dxfId="3" priority="6">
      <formula>LEN(TRIM(K10))=0</formula>
    </cfRule>
  </conditionalFormatting>
  <conditionalFormatting sqref="I10">
    <cfRule type="containsBlanks" dxfId="2" priority="3">
      <formula>LEN(TRIM(I10))=0</formula>
    </cfRule>
  </conditionalFormatting>
  <conditionalFormatting sqref="I3">
    <cfRule type="containsBlanks" dxfId="1" priority="12">
      <formula>LEN(TRIM(I3))=0</formula>
    </cfRule>
  </conditionalFormatting>
  <conditionalFormatting sqref="I9">
    <cfRule type="containsBlanks" dxfId="0" priority="1">
      <formula>LEN(TRIM(I9))=0</formula>
    </cfRule>
  </conditionalFormatting>
  <dataValidations count="3">
    <dataValidation allowBlank="1" showInputMessage="1" showErrorMessage="1" prompt="Price in this cell should match with Total Package Price in GeM" sqref="N7"/>
    <dataValidation type="list" allowBlank="1" showInputMessage="1" showErrorMessage="1" error="Select  Applicable Type of GST" prompt="Select  Applicable Type of GST" sqref="K9:K10">
      <formula1>"IGST, CGST+SGST"</formula1>
    </dataValidation>
    <dataValidation type="decimal" allowBlank="1" showInputMessage="1" showErrorMessage="1" error="Input Numeric Value" sqref="G9">
      <formula1>0.01</formula1>
      <formula2>10000</formula2>
    </dataValidation>
  </dataValidations>
  <pageMargins left="0.34" right="0.25" top="0.75" bottom="0.75" header="0.3" footer="0.3"/>
  <pageSetup scale="6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Main Price Format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 SHASTRI - MAUX</dc:creator>
  <cp:lastModifiedBy>Sanjeev Kumar</cp:lastModifiedBy>
  <cp:lastPrinted>2023-02-03T05:02:25Z</cp:lastPrinted>
  <dcterms:created xsi:type="dcterms:W3CDTF">2019-01-25T11:33:03Z</dcterms:created>
  <dcterms:modified xsi:type="dcterms:W3CDTF">2023-08-03T05:54:45Z</dcterms:modified>
</cp:coreProperties>
</file>